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ystem\Desktop\Кадры\Среднегодовая зарплата\2022\"/>
    </mc:Choice>
  </mc:AlternateContent>
  <bookViews>
    <workbookView xWindow="480" yWindow="75" windowWidth="14850" windowHeight="13170"/>
  </bookViews>
  <sheets>
    <sheet name=" УФКиС" sheetId="1" r:id="rId1"/>
  </sheets>
  <definedNames>
    <definedName name="_xlnm._FilterDatabase" localSheetId="0" hidden="1">' УФКиС'!$A$2:$F$55</definedName>
  </definedNames>
  <calcPr calcId="152511" iterate="1"/>
</workbook>
</file>

<file path=xl/calcChain.xml><?xml version="1.0" encoding="utf-8"?>
<calcChain xmlns="http://schemas.openxmlformats.org/spreadsheetml/2006/main">
  <c r="D33" i="1" l="1"/>
  <c r="D14" i="1"/>
  <c r="D11" i="1"/>
  <c r="D54" i="1"/>
  <c r="D47" i="1" l="1"/>
  <c r="D48" i="1"/>
  <c r="D45" i="1"/>
  <c r="D39" i="1"/>
  <c r="D31" i="1"/>
  <c r="D28" i="1"/>
  <c r="D13" i="1"/>
  <c r="D12" i="1"/>
  <c r="D9" i="1"/>
  <c r="D8" i="1"/>
  <c r="D6" i="1"/>
  <c r="D4" i="1"/>
  <c r="D19" i="1"/>
  <c r="D46" i="1"/>
  <c r="D32" i="1" l="1"/>
  <c r="D15" i="1" l="1"/>
  <c r="D7" i="1"/>
  <c r="D49" i="1" l="1"/>
</calcChain>
</file>

<file path=xl/sharedStrings.xml><?xml version="1.0" encoding="utf-8"?>
<sst xmlns="http://schemas.openxmlformats.org/spreadsheetml/2006/main" count="140" uniqueCount="94">
  <si>
    <t xml:space="preserve">Полное наименование  учреждения </t>
  </si>
  <si>
    <t xml:space="preserve">Занимаемая должность </t>
  </si>
  <si>
    <t>Фамилия, имя, отчество</t>
  </si>
  <si>
    <t>Общеобразовательные учреждения</t>
  </si>
  <si>
    <t>Директор</t>
  </si>
  <si>
    <t xml:space="preserve">Заместитель директора по спортивной работе </t>
  </si>
  <si>
    <t>Заместитель директора</t>
  </si>
  <si>
    <t>Николаев Владимир Владимирович</t>
  </si>
  <si>
    <t>Галеева Ольга Николаевна</t>
  </si>
  <si>
    <t>Муниципальное бюджетное  учреждение «Спортивная школа №3 г. Улан-Удэ»</t>
  </si>
  <si>
    <t>Иванов Игорь Казимирович</t>
  </si>
  <si>
    <t>Захаров Бато Баирович</t>
  </si>
  <si>
    <t>Муниципальное автономное  учреждение «Спортивная школа №4 г. Улан-Удэ»</t>
  </si>
  <si>
    <t>Федотов Сергей Валентинович</t>
  </si>
  <si>
    <t xml:space="preserve">Светлов Дмитрий Евгеньевич </t>
  </si>
  <si>
    <t>Муниципальное автономное  учреждение «Спортивная школа №6 г. Улан-Удэ»</t>
  </si>
  <si>
    <t>Лобсанов Василий Николаевич</t>
  </si>
  <si>
    <t>Муниципальное автономное  учреждение «Спортивная школа №8 г. Улан-Удэ»</t>
  </si>
  <si>
    <t>Заместитель директора по административно-хозяйственной части</t>
  </si>
  <si>
    <t>Муниципальное бюджетное  учреждение «Спортивная школа №12 г. Улан-Удэ»</t>
  </si>
  <si>
    <t>Цыренова Цырегма Цыгмитжаповна</t>
  </si>
  <si>
    <t>Муниципальное бюджетное  учреждение «Спортивная школа №14 г. Улан-Удэ»</t>
  </si>
  <si>
    <t>Гомбоева Светлана Баировна</t>
  </si>
  <si>
    <t>Бадмацыренов Александр Хандажапович</t>
  </si>
  <si>
    <t>Муниципальное автономное  учреждение «Спортивная школа №16 "Забайкалец"г. Улан-Удэ»</t>
  </si>
  <si>
    <t>Муниципальное автономное  учреждение «Спортивная школа №17 г. Улан-Удэ»</t>
  </si>
  <si>
    <t>Санжиев Тумун Ширапжалсанович</t>
  </si>
  <si>
    <t>Шагжиева Олеся Викторовна</t>
  </si>
  <si>
    <t>Муниципальное автономное  учреждение «Спортивная школа №18 "Золотой Дракон" г. Улан-Удэ»</t>
  </si>
  <si>
    <t>Фомицкая Светлана Юрьевна</t>
  </si>
  <si>
    <t xml:space="preserve">Заместитель директора </t>
  </si>
  <si>
    <t>Воейкова Татьяна Юрьевна</t>
  </si>
  <si>
    <t>Мальцева Анастасия Владимировна</t>
  </si>
  <si>
    <t>Леликов Алексей Александрович</t>
  </si>
  <si>
    <t>Муниципальное казенное учреждение "Централизованная бухгалтерия УФКиС Администрации г.Улан-Удэ"</t>
  </si>
  <si>
    <t>Начальник</t>
  </si>
  <si>
    <t>Главный бухгалтер</t>
  </si>
  <si>
    <t>Бальчиндоржиева Дарима Содомпиловна</t>
  </si>
  <si>
    <t>Бальжинимаева Баярма Булатовна</t>
  </si>
  <si>
    <t>Дымбрылов Даниил Добчинович</t>
  </si>
  <si>
    <t>Данилова Елена Анатольевна</t>
  </si>
  <si>
    <t>Васильева Буда-Ханда Дамбиевна</t>
  </si>
  <si>
    <t>Минтаханов Тарас Игорьевич</t>
  </si>
  <si>
    <t>Хаптаев Павел Алексеевич</t>
  </si>
  <si>
    <t>Сандаков Андрей Варьевич</t>
  </si>
  <si>
    <t>Хамаганов Батор Петрович</t>
  </si>
  <si>
    <t>Муниципальное автономное  учреждение «Спортивная школа олимпийского резерва №2 г. Улан-Удэ»</t>
  </si>
  <si>
    <t>Соктоев Амгалан Сергеевич</t>
  </si>
  <si>
    <t>Цыренова Оксана Владимировна</t>
  </si>
  <si>
    <t>Мункуева Тамара Аюровна</t>
  </si>
  <si>
    <t>Шойдокова Елена Никитична</t>
  </si>
  <si>
    <t>Муниципальное бюджетное  учреждение «Спортивная школа олимпийского резерва №15 г. Улан-Удэ»</t>
  </si>
  <si>
    <t>Муниципальное автономное  учреждение «Спортивная школа олимпийского резерва"Иппон" г. Улан-Удэ»</t>
  </si>
  <si>
    <t>Муниципальное автономное  учреждение «Спортивная школа олимпийского резерва № 1 г. Улан-Удэ»</t>
  </si>
  <si>
    <t>Темников Геннадий Иванович</t>
  </si>
  <si>
    <t>Чернега Татьяна Юрьевна</t>
  </si>
  <si>
    <t>Дугарова Жаргалма Лубсандоржиевна</t>
  </si>
  <si>
    <t>Морозова Инна Анатольевна</t>
  </si>
  <si>
    <t>Жамбалов Алдар Цыренжапович</t>
  </si>
  <si>
    <t>Малгатаев Виталий Валентинович</t>
  </si>
  <si>
    <t>Муниципальное автономное  учреждение «Спортивная школа олимпийского резерва № 10 г. Улан-Удэ»</t>
  </si>
  <si>
    <t>Ванкеев Бато-Мунко Демьянович</t>
  </si>
  <si>
    <t>Карпова Маргарита Валерьевна</t>
  </si>
  <si>
    <t>Муниципальное автономное  учреждение «Центр физультурно-массовой работы г. Улан-Удэ»</t>
  </si>
  <si>
    <t>Андреева Мария Владимировна</t>
  </si>
  <si>
    <t>Алферова Светлана Игоревна</t>
  </si>
  <si>
    <t>Муниципальное автономное  учреждение «Спортивная школа олимпийского резерва № 7 г. Улан-Удэ имени Заслуженного работника физической культуры России В.М.Сыдеева»</t>
  </si>
  <si>
    <t>Муниципальное автономное  учреждение «Спортивно-оздоровительный комплекс"Зорька" г. Улан-Удэ</t>
  </si>
  <si>
    <t>Сагалаева Саяна Суворовна</t>
  </si>
  <si>
    <t>Муниципальное автономное  учреждение «Спортивная школа олимпийского резерва № 11 г. Улан-Удэ»</t>
  </si>
  <si>
    <t>Дыленов Владимир Иннокентьевич</t>
  </si>
  <si>
    <t>Лхамажапов Жамсо Жалсанович</t>
  </si>
  <si>
    <t>Заместитель директора по спортивной работы</t>
  </si>
  <si>
    <t>Данилова Вера Гармаевна</t>
  </si>
  <si>
    <t>Чернега Евгений Александрович</t>
  </si>
  <si>
    <t>Муниципальное автономное  учреждение «Спортивная школа олимпийского резерва № 9 г. Улан-Удэ»</t>
  </si>
  <si>
    <t>Васильев Юрий Сергеевич</t>
  </si>
  <si>
    <t>Дагбаева Ирина Валерьевна</t>
  </si>
  <si>
    <t>Зонхиев Абидо Ринчинович</t>
  </si>
  <si>
    <t>Садыкова Эржена Александровна</t>
  </si>
  <si>
    <t>Среднемесячная заработная плата за 2022 год</t>
  </si>
  <si>
    <t>Шульгина Анна Николаевна</t>
  </si>
  <si>
    <t>Сороковиков  Иван Михайлович</t>
  </si>
  <si>
    <t>Ивахинов Баир Викторович</t>
  </si>
  <si>
    <t>Карпова Юлия Леонидовна</t>
  </si>
  <si>
    <t> Ким Максим Зенхенович</t>
  </si>
  <si>
    <t>67083,03 </t>
  </si>
  <si>
    <t>Заместитель директора по спортивной работе</t>
  </si>
  <si>
    <t> Степанова Людмила Александровна</t>
  </si>
  <si>
    <t>58316,48 </t>
  </si>
  <si>
    <t> Соколова Ольга Александровна</t>
  </si>
  <si>
    <t>60733,35 </t>
  </si>
  <si>
    <t>Информация о среднемесячной заработной плате руководителей, их заместителей и главных бухгалтеров                                                                                                                            по  учреждениям МКУ УФКиС  за 2022 год</t>
  </si>
  <si>
    <t>Муниципальное автономное учреждение                                      «Спортивная школа №5» г. Улан-Удэ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</si>
</sst>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1A1A1A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4" fillId="0" borderId="1" xfId="1" applyFont="1" applyFill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vertical="center" wrapText="1" shrinkToFit="1"/>
    </xf>
    <xf numFmtId="0" fontId="3" fillId="0" borderId="1" xfId="1" applyFont="1" applyFill="1" applyBorder="1" applyAlignment="1">
      <alignment horizontal="center" vertical="center" wrapText="1" shrinkToFit="1"/>
    </xf>
    <xf numFmtId="0" fontId="3" fillId="0" borderId="1" xfId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0" xfId="0" applyNumberFormat="1" applyFont="1"/>
    <xf numFmtId="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4" fillId="2" borderId="1" xfId="1" applyFont="1" applyFill="1" applyBorder="1" applyAlignment="1">
      <alignment wrapText="1" shrinkToFit="1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 shrinkToFit="1"/>
    </xf>
    <xf numFmtId="0" fontId="3" fillId="0" borderId="3" xfId="1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 shrinkToFit="1"/>
    </xf>
    <xf numFmtId="0" fontId="2" fillId="0" borderId="0" xfId="1" applyFont="1" applyFill="1" applyAlignment="1">
      <alignment horizontal="center" vertical="center" wrapText="1" shrinkToFi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40" workbookViewId="0">
      <selection activeCell="H49" sqref="H49"/>
    </sheetView>
  </sheetViews>
  <sheetFormatPr defaultColWidth="9.140625" defaultRowHeight="12.75" x14ac:dyDescent="0.2"/>
  <cols>
    <col min="1" max="1" width="41.140625" style="1" customWidth="1"/>
    <col min="2" max="2" width="35" style="1" customWidth="1"/>
    <col min="3" max="3" width="29" style="1" customWidth="1"/>
    <col min="4" max="4" width="18.28515625" style="11" customWidth="1"/>
    <col min="5" max="5" width="14.140625" style="1" hidden="1" customWidth="1"/>
    <col min="6" max="6" width="26.140625" style="1" customWidth="1"/>
    <col min="7" max="16384" width="9.140625" style="1"/>
  </cols>
  <sheetData>
    <row r="1" spans="1:6" ht="57.75" customHeight="1" x14ac:dyDescent="0.2">
      <c r="A1" s="22" t="s">
        <v>92</v>
      </c>
      <c r="B1" s="22"/>
      <c r="C1" s="22"/>
      <c r="D1" s="22"/>
    </row>
    <row r="2" spans="1:6" ht="47.25" customHeight="1" x14ac:dyDescent="0.2">
      <c r="A2" s="2" t="s">
        <v>0</v>
      </c>
      <c r="B2" s="2" t="s">
        <v>1</v>
      </c>
      <c r="C2" s="2" t="s">
        <v>2</v>
      </c>
      <c r="D2" s="12" t="s">
        <v>80</v>
      </c>
    </row>
    <row r="3" spans="1:6" ht="24" customHeight="1" x14ac:dyDescent="0.2">
      <c r="A3" s="3" t="s">
        <v>3</v>
      </c>
      <c r="B3" s="3"/>
      <c r="C3" s="4"/>
      <c r="D3" s="4"/>
    </row>
    <row r="4" spans="1:6" ht="23.25" customHeight="1" x14ac:dyDescent="0.2">
      <c r="A4" s="18" t="s">
        <v>46</v>
      </c>
      <c r="B4" s="5" t="s">
        <v>4</v>
      </c>
      <c r="C4" s="6" t="s">
        <v>7</v>
      </c>
      <c r="D4" s="13">
        <f>681429.96/224*246/12</f>
        <v>62363.009732142855</v>
      </c>
      <c r="E4" s="13">
        <v>52139.97</v>
      </c>
    </row>
    <row r="5" spans="1:6" ht="30" customHeight="1" x14ac:dyDescent="0.2">
      <c r="A5" s="19"/>
      <c r="B5" s="7" t="s">
        <v>5</v>
      </c>
      <c r="C5" s="8" t="s">
        <v>8</v>
      </c>
      <c r="D5" s="14">
        <v>53277.67</v>
      </c>
      <c r="E5" s="14">
        <v>48102.95</v>
      </c>
    </row>
    <row r="6" spans="1:6" ht="23.25" customHeight="1" x14ac:dyDescent="0.2">
      <c r="A6" s="19"/>
      <c r="B6" s="7" t="s">
        <v>6</v>
      </c>
      <c r="C6" s="8" t="s">
        <v>81</v>
      </c>
      <c r="D6" s="10">
        <f>(507151.92-9849.06)/224*246/12</f>
        <v>45512.092098214285</v>
      </c>
      <c r="E6" s="14">
        <v>39502.199999999997</v>
      </c>
    </row>
    <row r="7" spans="1:6" ht="23.25" customHeight="1" x14ac:dyDescent="0.2">
      <c r="A7" s="18" t="s">
        <v>9</v>
      </c>
      <c r="B7" s="5" t="s">
        <v>4</v>
      </c>
      <c r="C7" s="8" t="s">
        <v>10</v>
      </c>
      <c r="D7" s="14">
        <f>711284.01/12</f>
        <v>59273.667500000003</v>
      </c>
      <c r="E7" s="14">
        <v>54119.16</v>
      </c>
    </row>
    <row r="8" spans="1:6" ht="27" customHeight="1" x14ac:dyDescent="0.2">
      <c r="A8" s="19"/>
      <c r="B8" s="7" t="s">
        <v>5</v>
      </c>
      <c r="C8" s="8" t="s">
        <v>39</v>
      </c>
      <c r="D8" s="10">
        <f>(499911.54-12522.33)/241*298/12</f>
        <v>50221.986369294602</v>
      </c>
      <c r="E8" s="14">
        <v>41722.089999999997</v>
      </c>
    </row>
    <row r="9" spans="1:6" ht="23.25" customHeight="1" x14ac:dyDescent="0.2">
      <c r="A9" s="21"/>
      <c r="B9" s="7" t="s">
        <v>6</v>
      </c>
      <c r="C9" s="8" t="s">
        <v>11</v>
      </c>
      <c r="D9" s="14">
        <f>492175.46/12</f>
        <v>41014.621666666666</v>
      </c>
      <c r="E9" s="14">
        <v>38941.01</v>
      </c>
    </row>
    <row r="10" spans="1:6" ht="23.25" customHeight="1" x14ac:dyDescent="0.2">
      <c r="A10" s="18" t="s">
        <v>12</v>
      </c>
      <c r="B10" s="5" t="s">
        <v>4</v>
      </c>
      <c r="C10" s="8" t="s">
        <v>13</v>
      </c>
      <c r="D10" s="14">
        <v>58145.97</v>
      </c>
      <c r="E10" s="14">
        <v>53350.37</v>
      </c>
    </row>
    <row r="11" spans="1:6" ht="23.25" customHeight="1" x14ac:dyDescent="0.2">
      <c r="A11" s="19"/>
      <c r="B11" s="7" t="s">
        <v>5</v>
      </c>
      <c r="C11" s="8" t="s">
        <v>40</v>
      </c>
      <c r="D11" s="14">
        <f>535000.07/12</f>
        <v>44583.339166666665</v>
      </c>
      <c r="E11" s="14">
        <v>40187.69</v>
      </c>
    </row>
    <row r="12" spans="1:6" ht="23.25" customHeight="1" x14ac:dyDescent="0.2">
      <c r="A12" s="21"/>
      <c r="B12" s="7" t="s">
        <v>6</v>
      </c>
      <c r="C12" s="8" t="s">
        <v>14</v>
      </c>
      <c r="D12" s="14">
        <f>483968.89/231*246/12</f>
        <v>42949.620108225114</v>
      </c>
      <c r="E12" s="14">
        <v>40313.08</v>
      </c>
    </row>
    <row r="13" spans="1:6" ht="23.25" customHeight="1" x14ac:dyDescent="0.2">
      <c r="A13" s="18" t="s">
        <v>15</v>
      </c>
      <c r="B13" s="5" t="s">
        <v>4</v>
      </c>
      <c r="C13" s="8" t="s">
        <v>16</v>
      </c>
      <c r="D13" s="14">
        <f>(203815.74-39270.66-10000)/72*77/4</f>
        <v>41319.344305555554</v>
      </c>
      <c r="E13" s="14">
        <v>43427.76</v>
      </c>
      <c r="F13" s="16"/>
    </row>
    <row r="14" spans="1:6" ht="23.25" customHeight="1" x14ac:dyDescent="0.2">
      <c r="A14" s="19"/>
      <c r="B14" s="5" t="s">
        <v>4</v>
      </c>
      <c r="C14" s="8" t="s">
        <v>82</v>
      </c>
      <c r="D14" s="10">
        <f>141152.61/68*86/4</f>
        <v>44629.134044117636</v>
      </c>
      <c r="E14" s="14">
        <v>0</v>
      </c>
      <c r="F14" s="16"/>
    </row>
    <row r="15" spans="1:6" ht="27" customHeight="1" x14ac:dyDescent="0.2">
      <c r="A15" s="21"/>
      <c r="B15" s="7" t="s">
        <v>5</v>
      </c>
      <c r="C15" s="8" t="s">
        <v>41</v>
      </c>
      <c r="D15" s="14">
        <f>(90342.94+391997.96)/11</f>
        <v>43849.172727272729</v>
      </c>
      <c r="E15" s="14">
        <v>35596.449999999997</v>
      </c>
    </row>
    <row r="16" spans="1:6" ht="23.25" customHeight="1" x14ac:dyDescent="0.2">
      <c r="A16" s="18" t="s">
        <v>17</v>
      </c>
      <c r="B16" s="5" t="s">
        <v>4</v>
      </c>
      <c r="C16" s="8" t="s">
        <v>42</v>
      </c>
      <c r="D16" s="14">
        <v>40896.660000000003</v>
      </c>
      <c r="E16" s="14">
        <v>38061.81</v>
      </c>
    </row>
    <row r="17" spans="1:5" ht="26.25" customHeight="1" x14ac:dyDescent="0.2">
      <c r="A17" s="19"/>
      <c r="B17" s="7" t="s">
        <v>5</v>
      </c>
      <c r="C17" s="8" t="s">
        <v>43</v>
      </c>
      <c r="D17" s="14">
        <v>37450.400000000001</v>
      </c>
      <c r="E17" s="14">
        <v>34946.82</v>
      </c>
    </row>
    <row r="18" spans="1:5" ht="23.25" customHeight="1" x14ac:dyDescent="0.2">
      <c r="A18" s="21"/>
      <c r="B18" s="7" t="s">
        <v>6</v>
      </c>
      <c r="C18" s="8" t="s">
        <v>44</v>
      </c>
      <c r="D18" s="14">
        <v>32888.879999999997</v>
      </c>
      <c r="E18" s="14">
        <v>30264.45</v>
      </c>
    </row>
    <row r="19" spans="1:5" ht="23.25" customHeight="1" x14ac:dyDescent="0.2">
      <c r="A19" s="18" t="s">
        <v>19</v>
      </c>
      <c r="B19" s="5" t="s">
        <v>4</v>
      </c>
      <c r="C19" s="8" t="s">
        <v>45</v>
      </c>
      <c r="D19" s="10">
        <f>(406529.1-9764.37-10844)/161*246/12</f>
        <v>49138.97493788819</v>
      </c>
      <c r="E19" s="14">
        <v>29667.32</v>
      </c>
    </row>
    <row r="20" spans="1:5" ht="30" customHeight="1" x14ac:dyDescent="0.2">
      <c r="A20" s="21"/>
      <c r="B20" s="7" t="s">
        <v>5</v>
      </c>
      <c r="C20" s="8" t="s">
        <v>20</v>
      </c>
      <c r="D20" s="14">
        <v>38902.410000000003</v>
      </c>
      <c r="E20" s="14">
        <v>33072.550000000003</v>
      </c>
    </row>
    <row r="21" spans="1:5" ht="23.25" customHeight="1" x14ac:dyDescent="0.2">
      <c r="A21" s="18" t="s">
        <v>21</v>
      </c>
      <c r="B21" s="5" t="s">
        <v>4</v>
      </c>
      <c r="C21" s="8" t="s">
        <v>22</v>
      </c>
      <c r="D21" s="14">
        <v>41989.94</v>
      </c>
      <c r="E21" s="14">
        <v>38174.449999999997</v>
      </c>
    </row>
    <row r="22" spans="1:5" ht="23.25" customHeight="1" x14ac:dyDescent="0.2">
      <c r="A22" s="21"/>
      <c r="B22" s="7" t="s">
        <v>5</v>
      </c>
      <c r="C22" s="7" t="s">
        <v>47</v>
      </c>
      <c r="D22" s="15">
        <v>37768.639999999999</v>
      </c>
      <c r="E22" s="15">
        <v>34458.370000000003</v>
      </c>
    </row>
    <row r="23" spans="1:5" ht="23.25" customHeight="1" x14ac:dyDescent="0.2">
      <c r="A23" s="18" t="s">
        <v>51</v>
      </c>
      <c r="B23" s="5" t="s">
        <v>4</v>
      </c>
      <c r="C23" s="8" t="s">
        <v>83</v>
      </c>
      <c r="D23" s="14">
        <v>42862.17</v>
      </c>
      <c r="E23" s="14">
        <v>60467.87</v>
      </c>
    </row>
    <row r="24" spans="1:5" ht="24.75" customHeight="1" x14ac:dyDescent="0.2">
      <c r="A24" s="21"/>
      <c r="B24" s="7" t="s">
        <v>5</v>
      </c>
      <c r="C24" s="8" t="s">
        <v>48</v>
      </c>
      <c r="D24" s="14">
        <v>40698.839999999997</v>
      </c>
      <c r="E24" s="14">
        <v>48708.91</v>
      </c>
    </row>
    <row r="25" spans="1:5" ht="23.25" customHeight="1" x14ac:dyDescent="0.2">
      <c r="A25" s="18" t="s">
        <v>24</v>
      </c>
      <c r="B25" s="5" t="s">
        <v>4</v>
      </c>
      <c r="C25" s="7" t="s">
        <v>23</v>
      </c>
      <c r="D25" s="15">
        <v>53723.81</v>
      </c>
      <c r="E25" s="15">
        <v>47251.26</v>
      </c>
    </row>
    <row r="26" spans="1:5" ht="23.25" customHeight="1" x14ac:dyDescent="0.2">
      <c r="A26" s="19"/>
      <c r="B26" s="7" t="s">
        <v>5</v>
      </c>
      <c r="C26" s="8" t="s">
        <v>49</v>
      </c>
      <c r="D26" s="14">
        <v>42036.89</v>
      </c>
      <c r="E26" s="14">
        <v>35588.92</v>
      </c>
    </row>
    <row r="27" spans="1:5" ht="23.25" customHeight="1" x14ac:dyDescent="0.2">
      <c r="A27" s="21"/>
      <c r="B27" s="7" t="s">
        <v>6</v>
      </c>
      <c r="C27" s="8" t="s">
        <v>50</v>
      </c>
      <c r="D27" s="14">
        <v>43071.37</v>
      </c>
      <c r="E27" s="14">
        <v>35064.410000000003</v>
      </c>
    </row>
    <row r="28" spans="1:5" ht="23.25" customHeight="1" x14ac:dyDescent="0.2">
      <c r="A28" s="18" t="s">
        <v>25</v>
      </c>
      <c r="B28" s="5" t="s">
        <v>4</v>
      </c>
      <c r="C28" s="6" t="s">
        <v>26</v>
      </c>
      <c r="D28" s="13">
        <f>(643986.47-11997.18)/226*246/12</f>
        <v>57326.462146017693</v>
      </c>
      <c r="E28" s="13">
        <v>52361.39</v>
      </c>
    </row>
    <row r="29" spans="1:5" ht="27" customHeight="1" x14ac:dyDescent="0.2">
      <c r="A29" s="19"/>
      <c r="B29" s="7" t="s">
        <v>5</v>
      </c>
      <c r="C29" s="8" t="s">
        <v>27</v>
      </c>
      <c r="D29" s="14">
        <v>43239.22</v>
      </c>
      <c r="E29" s="14">
        <v>35482.239999999998</v>
      </c>
    </row>
    <row r="30" spans="1:5" ht="23.25" customHeight="1" x14ac:dyDescent="0.2">
      <c r="A30" s="21"/>
      <c r="B30" s="7" t="s">
        <v>18</v>
      </c>
      <c r="C30" s="8" t="s">
        <v>70</v>
      </c>
      <c r="D30" s="14">
        <v>36484.21</v>
      </c>
      <c r="E30" s="14">
        <v>36637.480000000003</v>
      </c>
    </row>
    <row r="31" spans="1:5" ht="23.25" customHeight="1" x14ac:dyDescent="0.2">
      <c r="A31" s="18" t="s">
        <v>28</v>
      </c>
      <c r="B31" s="5" t="s">
        <v>4</v>
      </c>
      <c r="C31" s="8" t="s">
        <v>29</v>
      </c>
      <c r="D31" s="10">
        <f>(839485.67-7717.8)/243*285/12</f>
        <v>81294.184825102886</v>
      </c>
      <c r="E31" s="14">
        <v>56383.11</v>
      </c>
    </row>
    <row r="32" spans="1:5" ht="28.5" customHeight="1" x14ac:dyDescent="0.2">
      <c r="A32" s="19"/>
      <c r="B32" s="7" t="s">
        <v>5</v>
      </c>
      <c r="C32" s="8" t="s">
        <v>32</v>
      </c>
      <c r="D32" s="14">
        <f>820270.9/12</f>
        <v>68355.90833333334</v>
      </c>
      <c r="E32" s="14">
        <v>56483.85</v>
      </c>
    </row>
    <row r="33" spans="1:5" ht="23.25" customHeight="1" x14ac:dyDescent="0.2">
      <c r="A33" s="21"/>
      <c r="B33" s="7" t="s">
        <v>30</v>
      </c>
      <c r="C33" s="8" t="s">
        <v>31</v>
      </c>
      <c r="D33" s="14">
        <f>799205.08/12</f>
        <v>66600.423333333325</v>
      </c>
      <c r="E33" s="14">
        <v>56002.62</v>
      </c>
    </row>
    <row r="34" spans="1:5" ht="38.25" customHeight="1" x14ac:dyDescent="0.2">
      <c r="A34" s="4" t="s">
        <v>52</v>
      </c>
      <c r="B34" s="5" t="s">
        <v>4</v>
      </c>
      <c r="C34" s="8" t="s">
        <v>33</v>
      </c>
      <c r="D34" s="14">
        <v>56032.05</v>
      </c>
      <c r="E34" s="14">
        <v>52804.54</v>
      </c>
    </row>
    <row r="35" spans="1:5" ht="46.5" customHeight="1" x14ac:dyDescent="0.2">
      <c r="A35" s="4" t="s">
        <v>67</v>
      </c>
      <c r="B35" s="5" t="s">
        <v>4</v>
      </c>
      <c r="C35" s="8" t="s">
        <v>68</v>
      </c>
      <c r="D35" s="14">
        <v>47295.77</v>
      </c>
      <c r="E35" s="14">
        <v>45050.06</v>
      </c>
    </row>
    <row r="36" spans="1:5" ht="26.25" customHeight="1" x14ac:dyDescent="0.2">
      <c r="A36" s="18" t="s">
        <v>53</v>
      </c>
      <c r="B36" s="5" t="s">
        <v>4</v>
      </c>
      <c r="C36" s="8" t="s">
        <v>54</v>
      </c>
      <c r="D36" s="14">
        <v>69071.67</v>
      </c>
      <c r="E36" s="14">
        <v>56707.51</v>
      </c>
    </row>
    <row r="37" spans="1:5" ht="29.25" customHeight="1" x14ac:dyDescent="0.2">
      <c r="A37" s="19"/>
      <c r="B37" s="7" t="s">
        <v>5</v>
      </c>
      <c r="C37" s="8" t="s">
        <v>55</v>
      </c>
      <c r="D37" s="14">
        <v>48645</v>
      </c>
      <c r="E37" s="14">
        <v>35790.92</v>
      </c>
    </row>
    <row r="38" spans="1:5" ht="29.25" customHeight="1" x14ac:dyDescent="0.2">
      <c r="A38" s="19"/>
      <c r="B38" s="7" t="s">
        <v>18</v>
      </c>
      <c r="C38" s="8" t="s">
        <v>74</v>
      </c>
      <c r="D38" s="14">
        <v>40287.96</v>
      </c>
      <c r="E38" s="14">
        <v>34244.699999999997</v>
      </c>
    </row>
    <row r="39" spans="1:5" ht="29.25" customHeight="1" x14ac:dyDescent="0.2">
      <c r="A39" s="18" t="s">
        <v>66</v>
      </c>
      <c r="B39" s="5" t="s">
        <v>4</v>
      </c>
      <c r="C39" s="8" t="s">
        <v>71</v>
      </c>
      <c r="D39" s="10">
        <f>(836810.46-2327.31)/224*246/12</f>
        <v>76370.109709821423</v>
      </c>
      <c r="E39" s="14">
        <v>56843.5</v>
      </c>
    </row>
    <row r="40" spans="1:5" ht="29.25" customHeight="1" x14ac:dyDescent="0.2">
      <c r="A40" s="19"/>
      <c r="B40" s="7" t="s">
        <v>5</v>
      </c>
      <c r="C40" s="7" t="s">
        <v>56</v>
      </c>
      <c r="D40" s="15">
        <v>55064</v>
      </c>
      <c r="E40" s="15">
        <v>54217.37</v>
      </c>
    </row>
    <row r="41" spans="1:5" ht="29.25" customHeight="1" x14ac:dyDescent="0.2">
      <c r="A41" s="19"/>
      <c r="B41" s="7" t="s">
        <v>18</v>
      </c>
      <c r="C41" s="8" t="s">
        <v>57</v>
      </c>
      <c r="D41" s="14">
        <v>51051.7</v>
      </c>
      <c r="E41" s="14">
        <v>59686.49</v>
      </c>
    </row>
    <row r="42" spans="1:5" ht="29.25" customHeight="1" x14ac:dyDescent="0.2">
      <c r="A42" s="18" t="s">
        <v>60</v>
      </c>
      <c r="B42" s="5" t="s">
        <v>4</v>
      </c>
      <c r="C42" s="8" t="s">
        <v>58</v>
      </c>
      <c r="D42" s="14">
        <v>91350.41</v>
      </c>
      <c r="E42" s="14">
        <v>72192.22</v>
      </c>
    </row>
    <row r="43" spans="1:5" ht="29.25" customHeight="1" x14ac:dyDescent="0.2">
      <c r="A43" s="19"/>
      <c r="B43" s="7" t="s">
        <v>72</v>
      </c>
      <c r="C43" s="8" t="s">
        <v>73</v>
      </c>
      <c r="D43" s="14">
        <v>65071.94</v>
      </c>
      <c r="E43" s="14">
        <v>51255.25</v>
      </c>
    </row>
    <row r="44" spans="1:5" ht="29.25" customHeight="1" x14ac:dyDescent="0.2">
      <c r="A44" s="19"/>
      <c r="B44" s="7" t="s">
        <v>18</v>
      </c>
      <c r="C44" s="8" t="s">
        <v>59</v>
      </c>
      <c r="D44" s="14">
        <v>42349.97</v>
      </c>
      <c r="E44" s="14">
        <v>41963.39</v>
      </c>
    </row>
    <row r="45" spans="1:5" ht="29.25" customHeight="1" x14ac:dyDescent="0.2">
      <c r="A45" s="18" t="s">
        <v>69</v>
      </c>
      <c r="B45" s="5" t="s">
        <v>4</v>
      </c>
      <c r="C45" s="8" t="s">
        <v>61</v>
      </c>
      <c r="D45" s="14">
        <f>479815.9/149*246/12</f>
        <v>66014.939261744963</v>
      </c>
      <c r="E45" s="14">
        <v>39540.61</v>
      </c>
    </row>
    <row r="46" spans="1:5" ht="29.25" customHeight="1" x14ac:dyDescent="0.2">
      <c r="A46" s="19"/>
      <c r="B46" s="7" t="s">
        <v>5</v>
      </c>
      <c r="C46" s="8" t="s">
        <v>62</v>
      </c>
      <c r="D46" s="14">
        <f>596972.83/12</f>
        <v>49747.735833333332</v>
      </c>
      <c r="E46" s="14">
        <v>44741.63</v>
      </c>
    </row>
    <row r="47" spans="1:5" ht="29.25" customHeight="1" x14ac:dyDescent="0.2">
      <c r="A47" s="18" t="s">
        <v>63</v>
      </c>
      <c r="B47" s="5" t="s">
        <v>4</v>
      </c>
      <c r="C47" s="8" t="s">
        <v>64</v>
      </c>
      <c r="D47" s="14">
        <f>(640192.2-14853.24)/214*246/12</f>
        <v>59903.965794392519</v>
      </c>
      <c r="E47" s="14">
        <v>50055.76</v>
      </c>
    </row>
    <row r="48" spans="1:5" ht="29.25" customHeight="1" x14ac:dyDescent="0.2">
      <c r="A48" s="19"/>
      <c r="B48" s="7" t="s">
        <v>30</v>
      </c>
      <c r="C48" s="8" t="s">
        <v>65</v>
      </c>
      <c r="D48" s="14">
        <f>(548888.71-16364.34)/226*246/12</f>
        <v>48304.201703539817</v>
      </c>
      <c r="E48" s="14">
        <v>43232.26</v>
      </c>
    </row>
    <row r="49" spans="1:5" ht="29.25" customHeight="1" x14ac:dyDescent="0.2">
      <c r="A49" s="19"/>
      <c r="B49" s="7" t="s">
        <v>30</v>
      </c>
      <c r="C49" s="8" t="s">
        <v>84</v>
      </c>
      <c r="D49" s="14">
        <f>545376.78/12</f>
        <v>45448.065000000002</v>
      </c>
      <c r="E49" s="14">
        <v>37243.129999999997</v>
      </c>
    </row>
    <row r="50" spans="1:5" ht="29.25" customHeight="1" x14ac:dyDescent="0.2">
      <c r="A50" s="18" t="s">
        <v>75</v>
      </c>
      <c r="B50" s="5" t="s">
        <v>4</v>
      </c>
      <c r="C50" s="8" t="s">
        <v>76</v>
      </c>
      <c r="D50" s="10">
        <v>75363.710000000006</v>
      </c>
      <c r="E50" s="10">
        <v>66476.37</v>
      </c>
    </row>
    <row r="51" spans="1:5" ht="29.25" customHeight="1" x14ac:dyDescent="0.2">
      <c r="A51" s="19"/>
      <c r="B51" s="7" t="s">
        <v>5</v>
      </c>
      <c r="C51" s="8" t="s">
        <v>77</v>
      </c>
      <c r="D51" s="10">
        <v>55364.4</v>
      </c>
      <c r="E51" s="10">
        <v>46866.12</v>
      </c>
    </row>
    <row r="52" spans="1:5" ht="29.25" customHeight="1" x14ac:dyDescent="0.2">
      <c r="A52" s="19"/>
      <c r="B52" s="7" t="s">
        <v>18</v>
      </c>
      <c r="C52" s="8" t="s">
        <v>78</v>
      </c>
      <c r="D52" s="10">
        <v>59528.82</v>
      </c>
      <c r="E52" s="10">
        <v>53803.5</v>
      </c>
    </row>
    <row r="53" spans="1:5" ht="29.25" customHeight="1" x14ac:dyDescent="0.2">
      <c r="A53" s="19"/>
      <c r="B53" s="8" t="s">
        <v>36</v>
      </c>
      <c r="C53" s="8" t="s">
        <v>79</v>
      </c>
      <c r="D53" s="10">
        <v>58136.79</v>
      </c>
      <c r="E53" s="10">
        <v>53803.5</v>
      </c>
    </row>
    <row r="54" spans="1:5" ht="29.25" customHeight="1" x14ac:dyDescent="0.2">
      <c r="A54" s="20" t="s">
        <v>34</v>
      </c>
      <c r="B54" s="8" t="s">
        <v>35</v>
      </c>
      <c r="C54" s="7" t="s">
        <v>37</v>
      </c>
      <c r="D54" s="17">
        <f>(1081268.43-46504)/12</f>
        <v>86230.369166666656</v>
      </c>
      <c r="E54" s="23">
        <v>78092.12</v>
      </c>
    </row>
    <row r="55" spans="1:5" ht="29.25" customHeight="1" x14ac:dyDescent="0.2">
      <c r="A55" s="28"/>
      <c r="B55" s="29" t="s">
        <v>36</v>
      </c>
      <c r="C55" s="29" t="s">
        <v>38</v>
      </c>
      <c r="D55" s="30">
        <v>81404.490000000005</v>
      </c>
      <c r="E55" s="24">
        <v>69418.740000000005</v>
      </c>
    </row>
    <row r="56" spans="1:5" x14ac:dyDescent="0.2">
      <c r="A56" s="31" t="s">
        <v>93</v>
      </c>
      <c r="B56" s="32" t="s">
        <v>4</v>
      </c>
      <c r="C56" s="33" t="s">
        <v>85</v>
      </c>
      <c r="D56" s="34" t="s">
        <v>86</v>
      </c>
    </row>
    <row r="57" spans="1:5" ht="25.5" x14ac:dyDescent="0.2">
      <c r="A57" s="31"/>
      <c r="B57" s="32" t="s">
        <v>87</v>
      </c>
      <c r="C57" s="32" t="s">
        <v>88</v>
      </c>
      <c r="D57" s="35" t="s">
        <v>89</v>
      </c>
    </row>
    <row r="58" spans="1:5" x14ac:dyDescent="0.2">
      <c r="A58" s="31"/>
      <c r="B58" s="32" t="s">
        <v>36</v>
      </c>
      <c r="C58" s="32" t="s">
        <v>90</v>
      </c>
      <c r="D58" s="35" t="s">
        <v>91</v>
      </c>
    </row>
    <row r="59" spans="1:5" x14ac:dyDescent="0.2">
      <c r="A59" s="25"/>
      <c r="B59" s="26"/>
      <c r="C59" s="26"/>
      <c r="D59" s="27"/>
    </row>
    <row r="63" spans="1:5" x14ac:dyDescent="0.2">
      <c r="A63" s="9">
        <v>45057</v>
      </c>
    </row>
  </sheetData>
  <autoFilter ref="A2:F55"/>
  <mergeCells count="20">
    <mergeCell ref="A56:A58"/>
    <mergeCell ref="A1:D1"/>
    <mergeCell ref="A4:A6"/>
    <mergeCell ref="A7:A9"/>
    <mergeCell ref="A10:A12"/>
    <mergeCell ref="A13:A15"/>
    <mergeCell ref="A16:A18"/>
    <mergeCell ref="A19:A20"/>
    <mergeCell ref="A21:A22"/>
    <mergeCell ref="A23:A24"/>
    <mergeCell ref="A25:A27"/>
    <mergeCell ref="A45:A46"/>
    <mergeCell ref="A47:A49"/>
    <mergeCell ref="A54:A55"/>
    <mergeCell ref="A28:A30"/>
    <mergeCell ref="A31:A33"/>
    <mergeCell ref="A36:A38"/>
    <mergeCell ref="A39:A41"/>
    <mergeCell ref="A42:A44"/>
    <mergeCell ref="A50:A53"/>
  </mergeCells>
  <pageMargins left="0.39370078740157483" right="0.39370078740157483" top="0.55118110236220474" bottom="0.55118110236220474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УФКиС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Данзанова Маргарита Тумэновна</cp:lastModifiedBy>
  <cp:lastPrinted>2023-05-12T01:12:55Z</cp:lastPrinted>
  <dcterms:created xsi:type="dcterms:W3CDTF">2019-05-07T03:25:40Z</dcterms:created>
  <dcterms:modified xsi:type="dcterms:W3CDTF">2023-05-12T06:45:23Z</dcterms:modified>
</cp:coreProperties>
</file>